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6\2025-0199 RADIOFRECUENCIA INTRADISCAL\ANEXOS\"/>
    </mc:Choice>
  </mc:AlternateContent>
  <xr:revisionPtr revIDLastSave="0" documentId="13_ncr:1_{05E6081A-B819-4756-85DC-848D6D69E0A5}" xr6:coauthVersionLast="47" xr6:coauthVersionMax="47" xr10:uidLastSave="{00000000-0000-0000-0000-000000000000}"/>
  <workbookProtection workbookAlgorithmName="SHA-512" workbookHashValue="jkD0MDxeVAodk9TXvU/ET3tDoClhRFahZi2DXaeiGz8tCH5x3QevxXPHUE8L8m5it9BthSglApNYSqbzgqN6gw==" workbookSaltValue="Mpv+j11NPpcWIpsvg/eKag==" workbookSpinCount="100000" lockStructure="1"/>
  <bookViews>
    <workbookView xWindow="28680" yWindow="-120" windowWidth="29040" windowHeight="15720" xr2:uid="{C71DFF06-1AC5-4475-B62F-B3ED44624DB9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0" i="1" l="1"/>
  <c r="D14" i="1" s="1"/>
</calcChain>
</file>

<file path=xl/sharedStrings.xml><?xml version="1.0" encoding="utf-8"?>
<sst xmlns="http://schemas.openxmlformats.org/spreadsheetml/2006/main" count="17" uniqueCount="17">
  <si>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</si>
  <si>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</si>
  <si>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</si>
  <si>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</si>
  <si>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</si>
  <si>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</si>
  <si>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>Referencia</t>
  </si>
  <si>
    <t xml:space="preserve">ANEXO I. OFERTA ECONÓMICA 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</si>
  <si>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</si>
  <si>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</si>
  <si>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</si>
  <si>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t>Sistema Disc-Fx, estéril (1 set)</t>
  </si>
  <si>
    <t>Consumos Estimados para la duración del contrato (24 meses)</t>
  </si>
  <si>
    <t xml:space="preserve">Aguja espinal </t>
  </si>
  <si>
    <r>
      <t xml:space="preserve">TOTAL OFERTA DURACIÓN INCIAL CONTRATO EN € (24 meses) </t>
    </r>
    <r>
      <rPr>
        <sz val="11"/>
        <color theme="0"/>
        <rFont val="Calibri"/>
        <family val="2"/>
      </rPr>
      <t>(Impuesto/s indirecto/s no incluido/s)</t>
    </r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</si>
  <si>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Contratación del suministro de material de radiofrecuencia intradiscal para los Hospitales de FREMAP, Mutua Colaboradora con la Seguridad Social nº 61 (LICT/99/139/2025/0199) comprometiéndose a su ejecución con estricta sujeción a los Pliegos de Cláusulas Administrativas y de Prescripciones Técnicas que han de regir la adjudicación y ejecución del mismo, en las siguientes condiciones:</t>
    </r>
  </si>
  <si>
    <t>Contratación del suministro de material de radiofrecuencia intradiscal para los Hospitales de FREMAP, Mutua Colaboradora con la Seguridad Social nº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</si>
</sst>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H19"/>
  <sheetViews>
    <sheetView tabSelected="1" topLeftCell="A7" workbookViewId="0">
      <selection activeCell="F10" sqref="F10"/>
    </sheetView>
  </sheetViews>
  <sheetFormatPr baseColWidth="10" defaultRowHeight="14.5" x14ac:dyDescent="0.35"/>
  <cols>
    <col min="2" max="2" width="11.26953125" customWidth="1"/>
    <col min="3" max="3" width="50.453125" customWidth="1"/>
    <col min="4" max="4" width="24" customWidth="1"/>
    <col min="5" max="6" width="20.453125" customWidth="1"/>
    <col min="7" max="7" width="18.81640625" customWidth="1"/>
    <col min="8" max="8" width="26.81640625" customWidth="1"/>
  </cols>
  <sheetData>
    <row r="2" spans="2:8" ht="23.5" x14ac:dyDescent="0.35">
      <c r="B2" s="27" t="s">
        <v>7</v>
      </c>
      <c r="C2" s="28"/>
      <c r="D2" s="28"/>
      <c r="E2" s="28"/>
      <c r="F2" s="28"/>
      <c r="G2" s="28"/>
      <c r="H2" s="29"/>
    </row>
    <row r="3" spans="2:8" ht="50.15" customHeight="1" x14ac:dyDescent="0.35">
      <c r="B3" s="24" t="s">
        <v>16</v>
      </c>
      <c r="C3" s="25"/>
      <c r="D3" s="25"/>
      <c r="E3" s="25"/>
      <c r="F3" s="25"/>
      <c r="G3" s="25"/>
      <c r="H3" s="26"/>
    </row>
    <row r="4" spans="2:8" ht="22.5" customHeight="1" x14ac:dyDescent="0.35">
      <c r="B4" s="32" t="s">
        <v>5</v>
      </c>
      <c r="C4" s="32"/>
      <c r="D4" s="32"/>
      <c r="E4" s="32"/>
      <c r="F4" s="32"/>
      <c r="G4" s="32"/>
      <c r="H4" s="32"/>
    </row>
    <row r="5" spans="2:8" ht="41.15" customHeight="1" x14ac:dyDescent="0.35">
      <c r="B5" s="30" t="s">
        <v>4</v>
      </c>
      <c r="C5" s="30"/>
      <c r="D5" s="30"/>
      <c r="E5" s="30"/>
      <c r="F5" s="30"/>
      <c r="G5" s="30"/>
      <c r="H5" s="30"/>
    </row>
    <row r="6" spans="2:8" ht="28" customHeight="1" x14ac:dyDescent="0.45">
      <c r="B6" s="4"/>
      <c r="C6" s="4"/>
      <c r="D6" s="4"/>
      <c r="E6" s="4"/>
      <c r="F6" s="4"/>
    </row>
    <row r="7" spans="2:8" ht="84" customHeight="1" x14ac:dyDescent="0.35">
      <c r="B7" s="31" t="s">
        <v>15</v>
      </c>
      <c r="C7" s="31"/>
      <c r="D7" s="31"/>
      <c r="E7" s="31"/>
      <c r="F7" s="31"/>
      <c r="G7" s="31"/>
      <c r="H7" s="31"/>
    </row>
    <row r="8" spans="2:8" ht="17.5" customHeight="1" x14ac:dyDescent="0.35">
      <c r="B8" s="8"/>
      <c r="C8" s="9"/>
      <c r="D8" s="9"/>
      <c r="E8" s="9"/>
      <c r="F8" s="9"/>
      <c r="G8" s="9"/>
    </row>
    <row r="9" spans="2:8" ht="77.150000000000006" customHeight="1" x14ac:dyDescent="0.35">
      <c r="B9" s="3" t="s">
        <v>0</v>
      </c>
      <c r="C9" s="3" t="s">
        <v>8</v>
      </c>
      <c r="D9" s="2" t="s">
        <v>12</v>
      </c>
      <c r="E9" s="2" t="s">
        <v>1</v>
      </c>
      <c r="F9" s="2" t="s">
        <v>2</v>
      </c>
      <c r="G9" s="2" t="s">
        <v>3</v>
      </c>
      <c r="H9" s="7" t="s">
        <v>6</v>
      </c>
    </row>
    <row r="10" spans="2:8" ht="24" customHeight="1" x14ac:dyDescent="0.35">
      <c r="B10" s="11">
        <v>1</v>
      </c>
      <c r="C10" s="20" t="s">
        <v>11</v>
      </c>
      <c r="D10" s="10">
        <v>48</v>
      </c>
      <c r="E10" s="13">
        <v>1850</v>
      </c>
      <c r="F10" s="12"/>
      <c r="G10" s="5" t="str">
        <f>IF(F10&lt;=0,"Error de Precio", IF(F10&gt;E10,"Error de Precio",(F10*D10)))</f>
        <v>Error de Precio</v>
      </c>
      <c r="H10" s="18"/>
    </row>
    <row r="11" spans="2:8" ht="24" customHeight="1" x14ac:dyDescent="0.35">
      <c r="B11" s="11">
        <v>2</v>
      </c>
      <c r="C11" s="20" t="s">
        <v>13</v>
      </c>
      <c r="D11" s="10">
        <v>48</v>
      </c>
      <c r="E11" s="13">
        <v>150</v>
      </c>
      <c r="F11" s="12"/>
      <c r="G11" s="5" t="str">
        <f>IF(F11&lt;=0,"Error de Precio", IF(F11&gt;E11,"Error de Precio",(F11*D11)))</f>
        <v>Error de Precio</v>
      </c>
      <c r="H11" s="18"/>
    </row>
    <row r="12" spans="2:8" ht="14.5" customHeight="1" x14ac:dyDescent="0.35">
      <c r="B12" s="14"/>
      <c r="C12" s="15"/>
      <c r="D12" s="16"/>
    </row>
    <row r="13" spans="2:8" x14ac:dyDescent="0.35">
      <c r="B13" s="1"/>
      <c r="C13" s="1"/>
      <c r="D13" s="1"/>
    </row>
    <row r="14" spans="2:8" ht="65.150000000000006" customHeight="1" x14ac:dyDescent="0.35">
      <c r="C14" s="17" t="s">
        <v>14</v>
      </c>
      <c r="D14" s="6" t="str">
        <f>IF(COUNTIF(G10:G11,"Error de Precio"),"Oferta Incompleta. Algún precio por encima del Precio Máximo o menor/igual que cero.",SUM(G10:G11))</f>
        <v>Oferta Incompleta. Algún precio por encima del Precio Máximo o menor/igual que cero.</v>
      </c>
    </row>
    <row r="15" spans="2:8" ht="80.150000000000006" customHeight="1" x14ac:dyDescent="0.35">
      <c r="D15" s="19" t="s">
        <v>10</v>
      </c>
    </row>
    <row r="18" spans="2:7" ht="22.5" customHeight="1" thickBot="1" x14ac:dyDescent="0.4"/>
    <row r="19" spans="2:7" ht="88.5" customHeight="1" thickBot="1" x14ac:dyDescent="0.4">
      <c r="B19" s="21" t="s">
        <v>9</v>
      </c>
      <c r="C19" s="22"/>
      <c r="D19" s="22"/>
      <c r="E19" s="22"/>
      <c r="F19" s="22"/>
      <c r="G19" s="23"/>
    </row>
  </sheetData>
  <sheetProtection algorithmName="SHA-512" hashValue="vhamHHY+fik5YDCp/2/UE9fROwYs7E5ADh1il0nCXHt9G7cwZrbhhqn16u4gNnrS16JMNYiTRysK7gPbarhh4g==" saltValue="SS9SkflwJYHDbbvv94SFKg==" spinCount="100000" sheet="1" objects="1" scenarios="1"/>
  <mergeCells count="6">
    <mergeCell ref="B19:G19"/>
    <mergeCell ref="B3:H3"/>
    <mergeCell ref="B2:H2"/>
    <mergeCell ref="B5:H5"/>
    <mergeCell ref="B7:H7"/>
    <mergeCell ref="B4:H4"/>
  </mergeCells>
  <dataValidations count="2">
    <dataValidation type="custom" allowBlank="1" showInputMessage="1" showErrorMessage="1" errorTitle="NÚMERO DE DECIMALES INCORRECTO" error="El precio deberá incluir 2 decimales" sqref="C12" xr:uid="{3DC49FC4-7D13-436E-A721-0521612899FE}">
      <formula1>C12*100=INT(C12*100)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0:F11" xr:uid="{F32A74D6-D981-4CBB-B5BB-85D18FFE8BBA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2026-01-21T07:06:22Z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2024-11-11T06:26:53Z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4d181d72-19f8-4657-b614-9d779c9cb645</vt:lpwstr>
  </property>
  <property fmtid="{D5CDD505-2E9C-101B-9397-08002B2CF9AE}" pid="8" name="MSIP_Label_2c0a8209-6590-4cef-adb7-80fa47675d6e_ContentBits">
    <vt:lpwstr>2</vt:lpwstr>
  </property>
</Properties>
</file>